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EA.TO55/Shared Documents/Vergaben/11015_Netzwerktechnik/25049 Cisco HPE GeFo/2 Vergabeunterlagen/"/>
    </mc:Choice>
  </mc:AlternateContent>
  <xr:revisionPtr revIDLastSave="357" documentId="8_{E964790B-1CD2-4FA5-82B5-3AC6EC83E8F0}" xr6:coauthVersionLast="47" xr6:coauthVersionMax="47" xr10:uidLastSave="{674DF225-38C1-470F-BED7-8DCB745C1924}"/>
  <bookViews>
    <workbookView xWindow="240" yWindow="0" windowWidth="14220" windowHeight="15480" tabRatio="624" xr2:uid="{29F81769-1D3B-4CD8-9D12-08376B0AF9A4}"/>
  </bookViews>
  <sheets>
    <sheet name="Los 1 Cisco" sheetId="2" r:id="rId1"/>
    <sheet name="Konfiguration Cisco" sheetId="9" r:id="rId2"/>
    <sheet name="Los 2 HPE Aruba" sheetId="12" r:id="rId3"/>
    <sheet name="Konfiguration HPE Aruba" sheetId="1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2" l="1"/>
  <c r="G6" i="12"/>
  <c r="G12" i="2"/>
  <c r="G10" i="2"/>
  <c r="G11" i="2"/>
  <c r="G9" i="2"/>
  <c r="G6" i="2" l="1"/>
</calcChain>
</file>

<file path=xl/sharedStrings.xml><?xml version="1.0" encoding="utf-8"?>
<sst xmlns="http://schemas.openxmlformats.org/spreadsheetml/2006/main" count="198" uniqueCount="167">
  <si>
    <t>Die aufgeführten Komponenten unterliegen einem normalen Schutzbedarf. Hieraus leiten sich die Anforderungen/Maßnahmen zur Informationssicherheit gemäß Anlage EVB Informationssicherheit inklusive aller Anhänge und ggf. aus weiteren Anlagen ab.</t>
  </si>
  <si>
    <t>Bieter:</t>
  </si>
  <si>
    <t>Pos</t>
  </si>
  <si>
    <t>Anzahl</t>
  </si>
  <si>
    <t>Hersteller</t>
  </si>
  <si>
    <t>Produkt</t>
  </si>
  <si>
    <t>Bezeichnung</t>
  </si>
  <si>
    <r>
      <t xml:space="preserve">Einzel- 
preis in </t>
    </r>
    <r>
      <rPr>
        <sz val="10"/>
        <color rgb="FFFF0000"/>
        <rFont val="DB Office"/>
        <family val="2"/>
      </rPr>
      <t>USD</t>
    </r>
  </si>
  <si>
    <r>
      <t xml:space="preserve">Gesamt- 
preis in </t>
    </r>
    <r>
      <rPr>
        <sz val="10"/>
        <color rgb="FFFF0000"/>
        <rFont val="DB Office"/>
        <family val="2"/>
      </rPr>
      <t>USD</t>
    </r>
  </si>
  <si>
    <t>Cisco</t>
  </si>
  <si>
    <t>1000BASE-BX40 SFP, 1550NM</t>
  </si>
  <si>
    <t>1000BASE-SX SFP transceiver module, MMF, 850nm, DOM</t>
  </si>
  <si>
    <t>1000BASE-BX SFP, 1490NM</t>
  </si>
  <si>
    <t>1000BASE-BX SFP, 1310NM</t>
  </si>
  <si>
    <t>1000BASE-BX40 SFP, 1310NM</t>
  </si>
  <si>
    <t xml:space="preserve"> </t>
  </si>
  <si>
    <t>Alle Produkte sind Neuware.</t>
  </si>
  <si>
    <t>Alle Preise in US-Dollar.</t>
  </si>
  <si>
    <t xml:space="preserve">Zahlungsbedingungen: </t>
  </si>
  <si>
    <t>30 Tage netto</t>
  </si>
  <si>
    <t>M2USB-16G</t>
  </si>
  <si>
    <t>Cisco Catalyst 8000 Edge M.2 USB 16GB</t>
  </si>
  <si>
    <t>C8300-SM-BLANK</t>
  </si>
  <si>
    <t>Cisco Catalyst 8300 Edge SM Blank</t>
  </si>
  <si>
    <t>C8300-PIM-BLANK</t>
  </si>
  <si>
    <t>Cisco Catalyst 8300 Edge PIM Blank</t>
  </si>
  <si>
    <t>NETWORK-PNP-LIC</t>
  </si>
  <si>
    <t>C-POE-COVER</t>
  </si>
  <si>
    <t>Cover for empty POE slot on Cisco Catalyst Edge 8300</t>
  </si>
  <si>
    <t>TE-R-SW</t>
  </si>
  <si>
    <t>TE agent for IOSXE on Enterprise Routing</t>
  </si>
  <si>
    <t>C8000-HSEC</t>
  </si>
  <si>
    <t>U.S. Export Restriction Compliance license for C8000 series</t>
  </si>
  <si>
    <t>IOSXE-AUTO-MODE</t>
  </si>
  <si>
    <t>IOS XE Autonomous or SD-Routing mode for Unified image</t>
  </si>
  <si>
    <t>C-NIM-2T</t>
  </si>
  <si>
    <t>Cisco Catalyst NIM Module 2-port 1GE SFP with MACSec</t>
  </si>
  <si>
    <t>C-SM-NIM-ADPT</t>
  </si>
  <si>
    <t>Cisco Catalyst SM to NIM Module Adaptor</t>
  </si>
  <si>
    <t>CAB-ACE</t>
  </si>
  <si>
    <t>AC Power Cord (Europe), C13, CEE 7, 1.5M</t>
  </si>
  <si>
    <t>Cisco DNA Center On Prem Deployment Option for WAN</t>
  </si>
  <si>
    <t>GLC-SX-MMD</t>
  </si>
  <si>
    <t>MEM-C8300-8GB</t>
  </si>
  <si>
    <t>Cisco Catalyst 8300 Edge 8GB memory</t>
  </si>
  <si>
    <t>C8300-1N1S-6T</t>
  </si>
  <si>
    <t>Cisco Catalyst C8300-1N1S-6T Router</t>
  </si>
  <si>
    <t>C-RFID-1R</t>
  </si>
  <si>
    <t>C8300-RM-19-1R</t>
  </si>
  <si>
    <t>Cisco Catalyst 8300 Rack mount kit - 19" 1R</t>
  </si>
  <si>
    <t>GLC-BX-D</t>
  </si>
  <si>
    <t>GLC-BX-U</t>
  </si>
  <si>
    <t>C8300-1N1S-6T
(Konfiguration)</t>
  </si>
  <si>
    <t>Es sind exakt die geforderten Hersteller-Artikelnummern des Herstellers Cisco anzubieten. Gilt auch für das Konfigurationsblatt.</t>
  </si>
  <si>
    <t>1000BASE-BX80 SFP, 1570NM</t>
  </si>
  <si>
    <t>Cisco Catalyst 16-Port Gigabit Network Module</t>
  </si>
  <si>
    <t>1000BASE-BX80 SFP, 1490NM</t>
  </si>
  <si>
    <t>GLC-BX80-U-I</t>
  </si>
  <si>
    <t>GLC-BX80-D-I</t>
  </si>
  <si>
    <t>GLC-BX40-U-I</t>
  </si>
  <si>
    <t>GLC-BX40-D-I</t>
  </si>
  <si>
    <t>SFPs</t>
  </si>
  <si>
    <t>Cisco Catalyst 8-Port Gigabit Network Module</t>
  </si>
  <si>
    <t>C-NIM-8T</t>
  </si>
  <si>
    <t>C-SM-16P4M2X</t>
  </si>
  <si>
    <t>Erweiterungen</t>
  </si>
  <si>
    <t>IOSXE-AUTO-MODE-PF</t>
  </si>
  <si>
    <t>DNAC-ONPREM-PF</t>
  </si>
  <si>
    <t>SC8KBEUK9-179</t>
  </si>
  <si>
    <t>DNA-C8300-SW</t>
  </si>
  <si>
    <t>Network Plug-n-Play Connect for zero-touch device deployment</t>
  </si>
  <si>
    <t>Cisco Catalyst 8300 Edge NIM Blank</t>
  </si>
  <si>
    <t>C8300-NIM-BLANK</t>
  </si>
  <si>
    <t>PWR-CC1-400WDC</t>
  </si>
  <si>
    <t>CON-SNT-C830IN6T</t>
  </si>
  <si>
    <t>Cisco DNA subscription for C8300 series</t>
  </si>
  <si>
    <t>1.3.9</t>
  </si>
  <si>
    <t>1.3.8</t>
  </si>
  <si>
    <t>1.3.7</t>
  </si>
  <si>
    <t>1.3.6</t>
  </si>
  <si>
    <t>1.3.5</t>
  </si>
  <si>
    <t>1.3.4</t>
  </si>
  <si>
    <t>1.3.3</t>
  </si>
  <si>
    <t>1.3.2</t>
  </si>
  <si>
    <t>1.3.1</t>
  </si>
  <si>
    <t>1.3</t>
  </si>
  <si>
    <t>1.2.4</t>
  </si>
  <si>
    <t>1.2.3</t>
  </si>
  <si>
    <t>1.2.2</t>
  </si>
  <si>
    <t>1.2.1</t>
  </si>
  <si>
    <t>1.2</t>
  </si>
  <si>
    <t>1.1</t>
  </si>
  <si>
    <t>Menge</t>
  </si>
  <si>
    <t>C83-1N1S-6T-PF</t>
  </si>
  <si>
    <t>C8300-1N1S-6T Platform Selection for DNA Subscription</t>
  </si>
  <si>
    <t>Bitte alle gelben Felder ausfüllen.</t>
  </si>
  <si>
    <t>Konfiguration Router</t>
  </si>
  <si>
    <t>60 Monate Cisco SNTC-8X5XNBD Cisco Catalyst C8300</t>
  </si>
  <si>
    <t>Cisco C8300 1RU DC Power supply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</si>
  <si>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</si>
  <si>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</si>
  <si>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</si>
  <si>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</si>
  <si>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</si>
  <si>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</si>
  <si>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</si>
  <si>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</si>
  <si>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</si>
  <si>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</si>
  <si>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</si>
  <si>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</si>
  <si>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</si>
  <si>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</si>
  <si>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</si>
  <si>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</si>
  <si>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</si>
  <si>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</si>
  <si>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</si>
  <si>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</si>
  <si>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</si>
  <si>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</si>
  <si>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</si>
  <si>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</si>
  <si>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Gesamtpreis / Bewertungspreis:</t>
  </si>
  <si>
    <t>Los 1 Cisco Anlage 1 Leistungsverzeichnis</t>
  </si>
  <si>
    <r>
      <t>Router Cisco C8300-1N1S-6T
1 Stück Router C8300-1N1S-6T in Konfiguration DCN GeFo besteht aus folgenden Komponenten: siehe Ziffer 1 im Blatt "</t>
    </r>
    <r>
      <rPr>
        <b/>
        <sz val="11"/>
        <rFont val="Calibri"/>
        <family val="2"/>
        <scheme val="minor"/>
      </rPr>
      <t>Konfiguration Cisco</t>
    </r>
    <r>
      <rPr>
        <sz val="11"/>
        <color theme="1"/>
        <rFont val="Calibri"/>
        <family val="2"/>
        <scheme val="minor"/>
      </rPr>
      <t xml:space="preserve">"
</t>
    </r>
  </si>
  <si>
    <t>Konfiguration Router DCN GeFo</t>
  </si>
  <si>
    <t>1.28</t>
  </si>
  <si>
    <t>Cisco Catalyst Edge SM 16-port 1G, 4-port 2.5 mGigabit Ether</t>
  </si>
  <si>
    <t>GLC-TE</t>
  </si>
  <si>
    <t>1000BASE-T SFP transceiver module for Category 5 copper wire</t>
  </si>
  <si>
    <t xml:space="preserve">
1000BASE-LX/LH SFP transceiver module, MMF/SMF, 1310nm, DOM</t>
  </si>
  <si>
    <t>GLC-LH-SMD</t>
  </si>
  <si>
    <t>NIM-2MFT-T1/E1</t>
  </si>
  <si>
    <t xml:space="preserve">
Cisco Catalyst NIM Module 2-port 1GE SFP with MACSec</t>
  </si>
  <si>
    <t xml:space="preserve">
2 port Multiflex Trunk Voice/Clear-channel Data T1/E1 Module</t>
  </si>
  <si>
    <t>Los 2 HPE Aruba Anlage 1 Leistungsverzeichnis</t>
  </si>
  <si>
    <t>HPE Aruba</t>
  </si>
  <si>
    <t>  JL321A</t>
  </si>
  <si>
    <t xml:space="preserve"> JL085A</t>
  </si>
  <si>
    <t xml:space="preserve">  J4859D</t>
  </si>
  <si>
    <r>
      <t xml:space="preserve">Einzel- 
preis in </t>
    </r>
    <r>
      <rPr>
        <sz val="10"/>
        <color rgb="FFFF0000"/>
        <rFont val="DB Office"/>
        <family val="2"/>
      </rPr>
      <t>EUR</t>
    </r>
  </si>
  <si>
    <r>
      <t xml:space="preserve">Gesamt- 
preis in </t>
    </r>
    <r>
      <rPr>
        <sz val="10"/>
        <color rgb="FFFF0000"/>
        <rFont val="DB Office"/>
        <family val="2"/>
      </rPr>
      <t>EUR</t>
    </r>
  </si>
  <si>
    <t>Alle Preise in Euro.</t>
  </si>
  <si>
    <t>UNIVERSAL oder neuere Version</t>
  </si>
  <si>
    <t>  JL321A (Konfiguration)</t>
  </si>
  <si>
    <t xml:space="preserve">
HPE Aruba 2930M 48G 1-slot Switch
1 Stück Switch HPE Aruba JL321A in Konfiguration GeFo besteht auf folgenden Komponenten:     siehe Ziffer 1 im Blatt "Konfiguration HPE Aruba"                                                                                                                 </t>
  </si>
  <si>
    <t>Konfiguration Switch</t>
  </si>
  <si>
    <t>Konfiguration Switch DCN GeFo</t>
  </si>
  <si>
    <t xml:space="preserve">HPE Aruba 2930M 48G 1-slot Switch                                                                                                                                   </t>
  </si>
  <si>
    <t xml:space="preserve">HPE Aruba X371 12VDC 250W 100-240VAC Power Supply                                                                                       </t>
  </si>
  <si>
    <t xml:space="preserve">HPE Aruba 1G SFP LC LX 10km SMF Transceiver                                                                                                           </t>
  </si>
  <si>
    <t>Alle Module eingebaut in Router.</t>
  </si>
  <si>
    <t>Alle Module eingebaut in Switch.</t>
  </si>
  <si>
    <t>Optionen: Module eingebaut in Router, sofern im Bedarfsfall notwendig, wird bei Beauftragung entschieden:</t>
  </si>
  <si>
    <t>DNA-P-T1-A-3Y</t>
  </si>
  <si>
    <t>Cisco DNA Advantage On-Prem Lic 3Y - upto 250M (Aggr, 500M)</t>
  </si>
  <si>
    <t>DSTACK-T1-A</t>
  </si>
  <si>
    <t>Cisco DNA Advantage Stack - upto 250M (Aggr, 500M)</t>
  </si>
  <si>
    <t>NWSTACK-T1-A</t>
  </si>
  <si>
    <t>Cisco Network Advantage Stack - upto 250M (Aggr, 500M)</t>
  </si>
  <si>
    <t>TE-EMBED-WANI</t>
  </si>
  <si>
    <t>Cisco ThousandEyes WAN Insights Embedded</t>
  </si>
  <si>
    <t>SDWAN-UMB-ADV</t>
  </si>
  <si>
    <t>Cisco Umbrella for DNA Advantage</t>
  </si>
  <si>
    <t>RFID - 1RU for Cisco 8200/8300/8400/8500L Series</t>
  </si>
  <si>
    <t>Bitte beachten: Jeder Router hat 2 eingebaute Gleichstrom-Netzteile.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</si>
</sst>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7]_-;\-* #,##0.00\ [$€-407]_-;_-* &quot;-&quot;??\ [$€-407]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DB Office"/>
      <family val="2"/>
    </font>
    <font>
      <sz val="10"/>
      <color theme="1"/>
      <name val="DB Office"/>
      <family val="2"/>
    </font>
    <font>
      <sz val="10"/>
      <name val="DB Office"/>
      <family val="2"/>
    </font>
    <font>
      <sz val="8"/>
      <name val="Calibri"/>
      <family val="2"/>
      <scheme val="minor"/>
    </font>
    <font>
      <b/>
      <sz val="10"/>
      <color theme="1"/>
      <name val="DB Office"/>
      <family val="2"/>
    </font>
    <font>
      <sz val="10"/>
      <color rgb="FFFF0000"/>
      <name val="DB Office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vertical="center"/>
    </xf>
    <xf numFmtId="164" fontId="7" fillId="3" borderId="7" xfId="4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164" fontId="4" fillId="3" borderId="10" xfId="4" applyNumberFormat="1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wrapText="1"/>
    </xf>
    <xf numFmtId="164" fontId="4" fillId="3" borderId="3" xfId="4" applyNumberFormat="1" applyFont="1" applyFill="1" applyBorder="1" applyAlignment="1">
      <alignment horizontal="center" vertical="center"/>
    </xf>
    <xf numFmtId="164" fontId="4" fillId="3" borderId="4" xfId="4" applyNumberFormat="1" applyFont="1" applyFill="1" applyBorder="1" applyAlignment="1">
      <alignment horizontal="center" vertical="center"/>
    </xf>
    <xf numFmtId="0" fontId="0" fillId="0" borderId="1" xfId="0" applyBorder="1"/>
    <xf numFmtId="0" fontId="10" fillId="0" borderId="1" xfId="0" applyFont="1" applyBorder="1"/>
    <xf numFmtId="0" fontId="9" fillId="0" borderId="0" xfId="0" applyFont="1"/>
    <xf numFmtId="0" fontId="5" fillId="0" borderId="11" xfId="2" applyFont="1" applyBorder="1" applyAlignment="1">
      <alignment horizontal="left" vertical="center" wrapText="1"/>
    </xf>
    <xf numFmtId="0" fontId="5" fillId="0" borderId="12" xfId="2" applyFont="1" applyBorder="1" applyAlignment="1">
      <alignment horizontal="left" vertical="center" wrapText="1"/>
    </xf>
    <xf numFmtId="0" fontId="4" fillId="0" borderId="12" xfId="0" applyFont="1" applyBorder="1"/>
    <xf numFmtId="0" fontId="5" fillId="0" borderId="3" xfId="2" applyFont="1" applyBorder="1" applyAlignment="1">
      <alignment horizontal="left" vertical="center" wrapText="1"/>
    </xf>
    <xf numFmtId="49" fontId="5" fillId="3" borderId="3" xfId="2" applyNumberFormat="1" applyFont="1" applyFill="1" applyBorder="1" applyAlignment="1">
      <alignment horizontal="left" vertical="center" wrapText="1"/>
    </xf>
    <xf numFmtId="0" fontId="5" fillId="0" borderId="13" xfId="2" applyFont="1" applyBorder="1" applyAlignment="1">
      <alignment horizontal="left" vertical="center" wrapText="1"/>
    </xf>
    <xf numFmtId="0" fontId="4" fillId="0" borderId="14" xfId="0" applyFont="1" applyBorder="1"/>
    <xf numFmtId="0" fontId="4" fillId="0" borderId="15" xfId="0" applyFont="1" applyBorder="1"/>
    <xf numFmtId="0" fontId="4" fillId="2" borderId="16" xfId="1" applyFont="1" applyBorder="1" applyAlignment="1" applyProtection="1">
      <alignment horizontal="center" vertical="center" wrapText="1"/>
    </xf>
    <xf numFmtId="0" fontId="4" fillId="2" borderId="17" xfId="1" applyFont="1" applyBorder="1" applyAlignment="1" applyProtection="1">
      <alignment horizontal="center" vertical="center" wrapText="1"/>
    </xf>
    <xf numFmtId="0" fontId="4" fillId="2" borderId="18" xfId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4" fillId="2" borderId="19" xfId="1" applyFont="1" applyBorder="1" applyAlignment="1" applyProtection="1">
      <alignment horizontal="center" vertical="center" wrapText="1"/>
    </xf>
    <xf numFmtId="0" fontId="4" fillId="2" borderId="20" xfId="1" applyFont="1" applyBorder="1" applyAlignment="1" applyProtection="1">
      <alignment horizontal="center" vertical="center" wrapText="1"/>
    </xf>
    <xf numFmtId="0" fontId="4" fillId="2" borderId="21" xfId="1" applyFont="1" applyBorder="1" applyAlignment="1" applyProtection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0" fillId="0" borderId="0" xfId="0" applyFont="1"/>
    <xf numFmtId="0" fontId="13" fillId="0" borderId="0" xfId="0" applyFont="1"/>
    <xf numFmtId="49" fontId="0" fillId="0" borderId="1" xfId="0" applyNumberFormat="1" applyBorder="1" applyAlignment="1">
      <alignment horizontal="right"/>
    </xf>
    <xf numFmtId="0" fontId="9" fillId="0" borderId="1" xfId="0" applyFont="1" applyBorder="1"/>
    <xf numFmtId="49" fontId="9" fillId="0" borderId="1" xfId="0" applyNumberFormat="1" applyFont="1" applyBorder="1" applyAlignment="1">
      <alignment horizontal="right"/>
    </xf>
    <xf numFmtId="49" fontId="10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11" fillId="0" borderId="0" xfId="0" applyFont="1"/>
    <xf numFmtId="0" fontId="0" fillId="0" borderId="9" xfId="0" applyBorder="1"/>
    <xf numFmtId="0" fontId="0" fillId="0" borderId="8" xfId="0" applyBorder="1"/>
    <xf numFmtId="0" fontId="9" fillId="0" borderId="3" xfId="0" applyFont="1" applyBorder="1"/>
    <xf numFmtId="44" fontId="7" fillId="3" borderId="7" xfId="4" applyFont="1" applyFill="1" applyBorder="1" applyAlignment="1">
      <alignment horizontal="center" vertical="center"/>
    </xf>
    <xf numFmtId="0" fontId="0" fillId="0" borderId="25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0" fillId="0" borderId="27" xfId="0" applyBorder="1" applyAlignment="1">
      <alignment horizontal="left" vertical="top" wrapText="1"/>
    </xf>
    <xf numFmtId="164" fontId="4" fillId="3" borderId="2" xfId="4" applyNumberFormat="1" applyFont="1" applyFill="1" applyBorder="1" applyAlignment="1">
      <alignment horizontal="center" vertical="center"/>
    </xf>
    <xf numFmtId="164" fontId="4" fillId="3" borderId="5" xfId="4" applyNumberFormat="1" applyFont="1" applyFill="1" applyBorder="1" applyAlignment="1">
      <alignment horizontal="center" vertical="center"/>
    </xf>
    <xf numFmtId="164" fontId="4" fillId="3" borderId="6" xfId="4" applyNumberFormat="1" applyFont="1" applyFill="1" applyBorder="1" applyAlignment="1">
      <alignment horizontal="center" vertical="center"/>
    </xf>
    <xf numFmtId="164" fontId="4" fillId="3" borderId="8" xfId="4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3" fontId="4" fillId="0" borderId="16" xfId="0" applyNumberFormat="1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165" fontId="4" fillId="3" borderId="17" xfId="4" applyNumberFormat="1" applyFont="1" applyFill="1" applyBorder="1" applyAlignment="1">
      <alignment horizontal="center" vertical="center"/>
    </xf>
    <xf numFmtId="165" fontId="4" fillId="3" borderId="18" xfId="4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5" fillId="0" borderId="0" xfId="2" applyFont="1" applyAlignment="1">
      <alignment horizontal="left" vertical="center" wrapText="1"/>
    </xf>
    <xf numFmtId="0" fontId="15" fillId="0" borderId="24" xfId="0" applyFont="1" applyBorder="1"/>
    <xf numFmtId="0" fontId="14" fillId="0" borderId="23" xfId="0" applyFont="1" applyBorder="1"/>
    <xf numFmtId="0" fontId="14" fillId="0" borderId="22" xfId="0" applyFont="1" applyBorder="1"/>
  </cellXfs>
  <cellStyles count="6">
    <cellStyle name="40 % - Akzent1" xfId="1" builtinId="31"/>
    <cellStyle name="Standard" xfId="0" builtinId="0"/>
    <cellStyle name="Standard 2" xfId="2" xr:uid="{F4363082-B722-4066-9645-B8CD53124B46}"/>
    <cellStyle name="Standard 3" xfId="3" xr:uid="{E7BB1A09-9991-43A0-B9FD-F3EDEB377670}"/>
    <cellStyle name="Währung" xfId="4" builtinId="4"/>
    <cellStyle name="Währung 2" xfId="5" xr:uid="{8950B939-0402-4271-B02F-C4108D6898D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64F15-72C5-4011-B66F-C028FA5B6471}">
  <sheetPr>
    <pageSetUpPr fitToPage="1"/>
  </sheetPr>
  <dimension ref="A1:G19"/>
  <sheetViews>
    <sheetView tabSelected="1" zoomScaleNormal="100" workbookViewId="0">
      <selection activeCell="A6" sqref="A6"/>
    </sheetView>
  </sheetViews>
  <sheetFormatPr baseColWidth="10" defaultColWidth="11.42578125" defaultRowHeight="12.75" x14ac:dyDescent="0.2"/>
  <cols>
    <col min="1" max="2" width="11.42578125" style="1"/>
    <col min="3" max="3" width="18.5703125" style="1" customWidth="1"/>
    <col min="4" max="4" width="26.5703125" style="1" customWidth="1"/>
    <col min="5" max="5" width="87.42578125" style="1" customWidth="1"/>
    <col min="6" max="6" width="20.5703125" style="1" customWidth="1"/>
    <col min="7" max="7" width="26" style="1" customWidth="1"/>
    <col min="8" max="16384" width="11.42578125" style="1"/>
  </cols>
  <sheetData>
    <row r="1" spans="1:7" ht="30" customHeight="1" x14ac:dyDescent="0.2">
      <c r="A1" s="61" t="s">
        <v>124</v>
      </c>
      <c r="B1" s="61"/>
      <c r="C1" s="61"/>
      <c r="D1" s="61"/>
      <c r="E1" s="61"/>
      <c r="F1" s="61"/>
      <c r="G1" s="61"/>
    </row>
    <row r="2" spans="1:7" ht="30" customHeight="1" thickBot="1" x14ac:dyDescent="0.25">
      <c r="A2" s="62" t="s">
        <v>0</v>
      </c>
      <c r="B2" s="62"/>
      <c r="C2" s="62"/>
      <c r="D2" s="62"/>
      <c r="E2" s="62"/>
      <c r="F2" s="62"/>
      <c r="G2" s="62"/>
    </row>
    <row r="3" spans="1:7" ht="30" customHeight="1" x14ac:dyDescent="0.2">
      <c r="A3" s="16"/>
      <c r="B3" s="17"/>
      <c r="C3" s="18"/>
      <c r="D3" s="19" t="s">
        <v>1</v>
      </c>
      <c r="E3" s="20"/>
      <c r="F3" s="17"/>
      <c r="G3" s="21"/>
    </row>
    <row r="4" spans="1:7" ht="16.5" customHeight="1" thickBot="1" x14ac:dyDescent="0.25">
      <c r="A4" s="22"/>
      <c r="G4" s="23"/>
    </row>
    <row r="5" spans="1:7" ht="26.25" thickBot="1" x14ac:dyDescent="0.25">
      <c r="A5" s="24" t="s">
        <v>2</v>
      </c>
      <c r="B5" s="25" t="s">
        <v>3</v>
      </c>
      <c r="C5" s="25" t="s">
        <v>4</v>
      </c>
      <c r="D5" s="25" t="s">
        <v>5</v>
      </c>
      <c r="E5" s="25" t="s">
        <v>6</v>
      </c>
      <c r="F5" s="25" t="s">
        <v>7</v>
      </c>
      <c r="G5" s="26" t="s">
        <v>8</v>
      </c>
    </row>
    <row r="6" spans="1:7" ht="65.25" customHeight="1" x14ac:dyDescent="0.25">
      <c r="A6" s="8">
        <v>10</v>
      </c>
      <c r="B6" s="9">
        <v>10</v>
      </c>
      <c r="C6" s="9" t="s">
        <v>9</v>
      </c>
      <c r="D6" s="27" t="s">
        <v>52</v>
      </c>
      <c r="E6" s="10" t="s">
        <v>125</v>
      </c>
      <c r="F6" s="11">
        <v>0</v>
      </c>
      <c r="G6" s="12">
        <f>F6*B6</f>
        <v>0</v>
      </c>
    </row>
    <row r="8" spans="1:7" ht="13.5" thickBot="1" x14ac:dyDescent="0.25">
      <c r="A8" s="1" t="s">
        <v>154</v>
      </c>
    </row>
    <row r="9" spans="1:7" ht="65.25" customHeight="1" x14ac:dyDescent="0.2">
      <c r="A9" s="8">
        <v>20</v>
      </c>
      <c r="B9" s="9">
        <v>10</v>
      </c>
      <c r="C9" s="9" t="s">
        <v>9</v>
      </c>
      <c r="D9" s="27" t="s">
        <v>35</v>
      </c>
      <c r="E9" s="46" t="s">
        <v>134</v>
      </c>
      <c r="F9" s="49">
        <v>0</v>
      </c>
      <c r="G9" s="12">
        <f>F9*B9</f>
        <v>0</v>
      </c>
    </row>
    <row r="10" spans="1:7" ht="65.25" customHeight="1" x14ac:dyDescent="0.2">
      <c r="A10" s="3">
        <v>30</v>
      </c>
      <c r="B10" s="2">
        <v>10</v>
      </c>
      <c r="C10" s="2" t="s">
        <v>9</v>
      </c>
      <c r="D10" s="29" t="s">
        <v>133</v>
      </c>
      <c r="E10" s="47" t="s">
        <v>135</v>
      </c>
      <c r="F10" s="50">
        <v>0</v>
      </c>
      <c r="G10" s="51">
        <f>F10*B10</f>
        <v>0</v>
      </c>
    </row>
    <row r="11" spans="1:7" ht="65.25" customHeight="1" thickBot="1" x14ac:dyDescent="0.25">
      <c r="A11" s="5">
        <v>40</v>
      </c>
      <c r="B11" s="6">
        <v>40</v>
      </c>
      <c r="C11" s="6" t="s">
        <v>9</v>
      </c>
      <c r="D11" s="33" t="s">
        <v>132</v>
      </c>
      <c r="E11" s="48" t="s">
        <v>131</v>
      </c>
      <c r="F11" s="52">
        <v>0</v>
      </c>
      <c r="G11" s="7">
        <f>F11*B11</f>
        <v>0</v>
      </c>
    </row>
    <row r="12" spans="1:7" ht="24.75" customHeight="1" thickBot="1" x14ac:dyDescent="0.25">
      <c r="A12" s="28" t="s">
        <v>123</v>
      </c>
      <c r="E12" s="1" t="s">
        <v>15</v>
      </c>
      <c r="G12" s="4">
        <f>SUM(G6:G11)</f>
        <v>0</v>
      </c>
    </row>
    <row r="13" spans="1:7" x14ac:dyDescent="0.2">
      <c r="E13" s="1" t="s">
        <v>15</v>
      </c>
    </row>
    <row r="14" spans="1:7" x14ac:dyDescent="0.2">
      <c r="A14" s="1" t="s">
        <v>16</v>
      </c>
    </row>
    <row r="15" spans="1:7" x14ac:dyDescent="0.2">
      <c r="A15" s="1" t="s">
        <v>53</v>
      </c>
    </row>
    <row r="16" spans="1:7" x14ac:dyDescent="0.2">
      <c r="A16" s="1" t="s">
        <v>17</v>
      </c>
    </row>
    <row r="17" spans="1:3" x14ac:dyDescent="0.2">
      <c r="A17" s="1" t="s">
        <v>18</v>
      </c>
      <c r="C17" s="1" t="s">
        <v>19</v>
      </c>
    </row>
    <row r="19" spans="1:3" x14ac:dyDescent="0.2">
      <c r="A19" s="1" t="s">
        <v>95</v>
      </c>
    </row>
  </sheetData>
  <mergeCells count="2">
    <mergeCell ref="A1:G1"/>
    <mergeCell ref="A2:G2"/>
  </mergeCells>
  <phoneticPr fontId="6" type="noConversion"/>
  <pageMargins left="0.7" right="0.7" top="0.78740157499999996" bottom="0.78740157499999996" header="0.3" footer="0.3"/>
  <pageSetup paperSize="9" scale="67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9A9D1-54B6-4F4D-A913-5A21242AC397}">
  <dimension ref="A1:F73"/>
  <sheetViews>
    <sheetView workbookViewId="0">
      <selection activeCell="C10" sqref="C9:C10"/>
    </sheetView>
  </sheetViews>
  <sheetFormatPr baseColWidth="10" defaultRowHeight="15" x14ac:dyDescent="0.25"/>
  <cols>
    <col min="1" max="1" width="6.85546875" bestFit="1" customWidth="1"/>
    <col min="2" max="2" width="22.5703125" customWidth="1"/>
    <col min="3" max="3" width="60.42578125" customWidth="1"/>
    <col min="5" max="5" width="18.140625" bestFit="1" customWidth="1"/>
    <col min="6" max="6" width="15.28515625" customWidth="1"/>
  </cols>
  <sheetData>
    <row r="1" spans="1:4" s="15" customFormat="1" ht="29.25" customHeight="1" x14ac:dyDescent="0.3">
      <c r="A1" s="63" t="s">
        <v>96</v>
      </c>
      <c r="B1" s="64"/>
      <c r="C1" s="65"/>
      <c r="D1" s="44" t="s">
        <v>92</v>
      </c>
    </row>
    <row r="2" spans="1:4" ht="15.75" thickBot="1" x14ac:dyDescent="0.3">
      <c r="A2" s="43">
        <v>1</v>
      </c>
      <c r="B2" s="42" t="s">
        <v>126</v>
      </c>
      <c r="C2" s="42"/>
      <c r="D2" s="42"/>
    </row>
    <row r="3" spans="1:4" x14ac:dyDescent="0.25">
      <c r="A3" s="36" t="s">
        <v>91</v>
      </c>
      <c r="B3" s="14" t="s">
        <v>45</v>
      </c>
      <c r="C3" s="14" t="s">
        <v>46</v>
      </c>
      <c r="D3" s="13">
        <v>1</v>
      </c>
    </row>
    <row r="4" spans="1:4" x14ac:dyDescent="0.25">
      <c r="A4" s="36" t="s">
        <v>90</v>
      </c>
      <c r="B4" s="14" t="s">
        <v>74</v>
      </c>
      <c r="C4" s="14" t="s">
        <v>97</v>
      </c>
      <c r="D4" s="13">
        <v>1</v>
      </c>
    </row>
    <row r="5" spans="1:4" x14ac:dyDescent="0.25">
      <c r="A5" s="36" t="s">
        <v>85</v>
      </c>
      <c r="B5" s="14" t="s">
        <v>43</v>
      </c>
      <c r="C5" s="14" t="s">
        <v>44</v>
      </c>
      <c r="D5" s="13">
        <v>1</v>
      </c>
    </row>
    <row r="6" spans="1:4" x14ac:dyDescent="0.25">
      <c r="A6" s="36" t="s">
        <v>99</v>
      </c>
      <c r="B6" s="14" t="s">
        <v>20</v>
      </c>
      <c r="C6" s="14" t="s">
        <v>21</v>
      </c>
      <c r="D6" s="13">
        <v>1</v>
      </c>
    </row>
    <row r="7" spans="1:4" x14ac:dyDescent="0.25">
      <c r="A7" s="36" t="s">
        <v>100</v>
      </c>
      <c r="B7" s="14" t="s">
        <v>47</v>
      </c>
      <c r="C7" s="14" t="s">
        <v>165</v>
      </c>
      <c r="D7" s="13">
        <v>1</v>
      </c>
    </row>
    <row r="8" spans="1:4" x14ac:dyDescent="0.25">
      <c r="A8" s="36" t="s">
        <v>101</v>
      </c>
      <c r="B8" s="14" t="s">
        <v>48</v>
      </c>
      <c r="C8" s="14" t="s">
        <v>49</v>
      </c>
      <c r="D8" s="13">
        <v>1</v>
      </c>
    </row>
    <row r="9" spans="1:4" ht="14.25" customHeight="1" x14ac:dyDescent="0.25">
      <c r="A9" s="36" t="s">
        <v>102</v>
      </c>
      <c r="B9" s="14" t="s">
        <v>24</v>
      </c>
      <c r="C9" s="14" t="s">
        <v>25</v>
      </c>
      <c r="D9" s="13">
        <v>1</v>
      </c>
    </row>
    <row r="10" spans="1:4" x14ac:dyDescent="0.25">
      <c r="A10" s="36" t="s">
        <v>103</v>
      </c>
      <c r="B10" s="14" t="s">
        <v>72</v>
      </c>
      <c r="C10" s="14" t="s">
        <v>71</v>
      </c>
      <c r="D10" s="13">
        <v>1</v>
      </c>
    </row>
    <row r="11" spans="1:4" x14ac:dyDescent="0.25">
      <c r="A11" s="36" t="s">
        <v>104</v>
      </c>
      <c r="B11" s="14" t="s">
        <v>22</v>
      </c>
      <c r="C11" s="14" t="s">
        <v>23</v>
      </c>
      <c r="D11" s="13">
        <v>0</v>
      </c>
    </row>
    <row r="12" spans="1:4" x14ac:dyDescent="0.25">
      <c r="A12" s="36" t="s">
        <v>105</v>
      </c>
      <c r="B12" s="14" t="s">
        <v>26</v>
      </c>
      <c r="C12" s="14" t="s">
        <v>70</v>
      </c>
      <c r="D12" s="13">
        <v>1</v>
      </c>
    </row>
    <row r="13" spans="1:4" x14ac:dyDescent="0.25">
      <c r="A13" s="36" t="s">
        <v>106</v>
      </c>
      <c r="B13" s="14" t="s">
        <v>29</v>
      </c>
      <c r="C13" s="14" t="s">
        <v>30</v>
      </c>
      <c r="D13" s="13">
        <v>1</v>
      </c>
    </row>
    <row r="14" spans="1:4" x14ac:dyDescent="0.25">
      <c r="A14" s="36" t="s">
        <v>107</v>
      </c>
      <c r="B14" s="14" t="s">
        <v>31</v>
      </c>
      <c r="C14" s="14" t="s">
        <v>32</v>
      </c>
      <c r="D14" s="13">
        <v>1</v>
      </c>
    </row>
    <row r="15" spans="1:4" s="41" customFormat="1" x14ac:dyDescent="0.25">
      <c r="A15" s="39" t="s">
        <v>108</v>
      </c>
      <c r="B15" s="14" t="s">
        <v>68</v>
      </c>
      <c r="C15" s="14" t="s">
        <v>144</v>
      </c>
      <c r="D15" s="14">
        <v>1</v>
      </c>
    </row>
    <row r="16" spans="1:4" x14ac:dyDescent="0.25">
      <c r="A16" s="36" t="s">
        <v>109</v>
      </c>
      <c r="B16" s="14" t="s">
        <v>33</v>
      </c>
      <c r="C16" s="14" t="s">
        <v>34</v>
      </c>
      <c r="D16" s="13">
        <v>1</v>
      </c>
    </row>
    <row r="17" spans="1:4" x14ac:dyDescent="0.25">
      <c r="A17" s="36" t="s">
        <v>110</v>
      </c>
      <c r="B17" s="14" t="s">
        <v>73</v>
      </c>
      <c r="C17" s="14" t="s">
        <v>98</v>
      </c>
      <c r="D17" s="13">
        <v>2</v>
      </c>
    </row>
    <row r="18" spans="1:4" x14ac:dyDescent="0.25">
      <c r="A18" s="36" t="s">
        <v>111</v>
      </c>
      <c r="B18" s="14" t="s">
        <v>39</v>
      </c>
      <c r="C18" s="14" t="s">
        <v>40</v>
      </c>
      <c r="D18" s="13">
        <v>0</v>
      </c>
    </row>
    <row r="19" spans="1:4" x14ac:dyDescent="0.25">
      <c r="A19" s="36" t="s">
        <v>112</v>
      </c>
      <c r="B19" s="14" t="s">
        <v>27</v>
      </c>
      <c r="C19" s="14" t="s">
        <v>28</v>
      </c>
      <c r="D19" s="13">
        <v>0</v>
      </c>
    </row>
    <row r="20" spans="1:4" x14ac:dyDescent="0.25">
      <c r="A20" s="36" t="s">
        <v>113</v>
      </c>
      <c r="B20" s="14" t="s">
        <v>69</v>
      </c>
      <c r="C20" s="14" t="s">
        <v>75</v>
      </c>
      <c r="D20" s="13">
        <v>1</v>
      </c>
    </row>
    <row r="21" spans="1:4" x14ac:dyDescent="0.25">
      <c r="A21" s="36" t="s">
        <v>114</v>
      </c>
      <c r="B21" s="14" t="s">
        <v>155</v>
      </c>
      <c r="C21" s="14" t="s">
        <v>156</v>
      </c>
      <c r="D21" s="14">
        <v>1</v>
      </c>
    </row>
    <row r="22" spans="1:4" x14ac:dyDescent="0.25">
      <c r="A22" s="36" t="s">
        <v>115</v>
      </c>
      <c r="B22" s="14" t="s">
        <v>157</v>
      </c>
      <c r="C22" s="14" t="s">
        <v>158</v>
      </c>
      <c r="D22" s="13">
        <v>1</v>
      </c>
    </row>
    <row r="23" spans="1:4" x14ac:dyDescent="0.25">
      <c r="A23" s="36" t="s">
        <v>116</v>
      </c>
      <c r="B23" s="14" t="s">
        <v>159</v>
      </c>
      <c r="C23" s="14" t="s">
        <v>160</v>
      </c>
      <c r="D23" s="13">
        <v>1</v>
      </c>
    </row>
    <row r="24" spans="1:4" x14ac:dyDescent="0.25">
      <c r="A24" s="36" t="s">
        <v>117</v>
      </c>
      <c r="B24" s="14" t="s">
        <v>161</v>
      </c>
      <c r="C24" s="14" t="s">
        <v>162</v>
      </c>
      <c r="D24" s="14">
        <v>1</v>
      </c>
    </row>
    <row r="25" spans="1:4" x14ac:dyDescent="0.25">
      <c r="A25" s="36" t="s">
        <v>118</v>
      </c>
      <c r="B25" s="14" t="s">
        <v>163</v>
      </c>
      <c r="C25" s="14" t="s">
        <v>164</v>
      </c>
      <c r="D25" s="13">
        <v>1</v>
      </c>
    </row>
    <row r="26" spans="1:4" x14ac:dyDescent="0.25">
      <c r="A26" s="36" t="s">
        <v>119</v>
      </c>
      <c r="B26" s="14" t="s">
        <v>67</v>
      </c>
      <c r="C26" s="14" t="s">
        <v>41</v>
      </c>
      <c r="D26" s="13">
        <v>1</v>
      </c>
    </row>
    <row r="27" spans="1:4" x14ac:dyDescent="0.25">
      <c r="A27" s="36" t="s">
        <v>120</v>
      </c>
      <c r="B27" s="14" t="s">
        <v>93</v>
      </c>
      <c r="C27" s="14" t="s">
        <v>94</v>
      </c>
      <c r="D27" s="13">
        <v>1</v>
      </c>
    </row>
    <row r="28" spans="1:4" x14ac:dyDescent="0.25">
      <c r="A28" s="36" t="s">
        <v>121</v>
      </c>
      <c r="B28" s="14" t="s">
        <v>66</v>
      </c>
      <c r="C28" s="14" t="s">
        <v>34</v>
      </c>
      <c r="D28" s="14">
        <v>1</v>
      </c>
    </row>
    <row r="29" spans="1:4" x14ac:dyDescent="0.25">
      <c r="A29" s="36" t="s">
        <v>122</v>
      </c>
      <c r="B29" s="13" t="s">
        <v>64</v>
      </c>
      <c r="C29" s="14" t="s">
        <v>128</v>
      </c>
      <c r="D29" s="13">
        <v>1</v>
      </c>
    </row>
    <row r="30" spans="1:4" x14ac:dyDescent="0.25">
      <c r="A30" s="36" t="s">
        <v>127</v>
      </c>
      <c r="B30" s="13" t="s">
        <v>129</v>
      </c>
      <c r="C30" s="14" t="s">
        <v>130</v>
      </c>
      <c r="D30" s="13">
        <v>4</v>
      </c>
    </row>
    <row r="32" spans="1:4" x14ac:dyDescent="0.25">
      <c r="A32" s="54" t="s">
        <v>152</v>
      </c>
    </row>
    <row r="33" spans="1:1" x14ac:dyDescent="0.25">
      <c r="A33" t="s">
        <v>166</v>
      </c>
    </row>
    <row r="43" spans="1:1" s="35" customFormat="1" x14ac:dyDescent="0.25"/>
    <row r="44" spans="1:1" s="35" customFormat="1" x14ac:dyDescent="0.25"/>
    <row r="45" spans="1:1" s="35" customFormat="1" x14ac:dyDescent="0.25"/>
    <row r="46" spans="1:1" s="35" customFormat="1" x14ac:dyDescent="0.25"/>
    <row r="47" spans="1:1" s="35" customFormat="1" x14ac:dyDescent="0.25"/>
    <row r="48" spans="1:1" s="35" customFormat="1" x14ac:dyDescent="0.25"/>
    <row r="49" spans="1:6" s="35" customFormat="1" x14ac:dyDescent="0.25"/>
    <row r="50" spans="1:6" x14ac:dyDescent="0.25">
      <c r="A50" s="38" t="s">
        <v>90</v>
      </c>
      <c r="B50" s="37" t="s">
        <v>65</v>
      </c>
      <c r="C50" s="37"/>
      <c r="D50" s="37"/>
    </row>
    <row r="51" spans="1:6" x14ac:dyDescent="0.25">
      <c r="A51" s="36" t="s">
        <v>89</v>
      </c>
      <c r="B51" s="13" t="s">
        <v>35</v>
      </c>
      <c r="C51" s="13" t="s">
        <v>36</v>
      </c>
      <c r="D51" s="13">
        <v>0</v>
      </c>
    </row>
    <row r="52" spans="1:6" x14ac:dyDescent="0.25">
      <c r="A52" s="36" t="s">
        <v>88</v>
      </c>
      <c r="B52" s="13" t="s">
        <v>37</v>
      </c>
      <c r="C52" s="13" t="s">
        <v>38</v>
      </c>
      <c r="D52" s="13">
        <v>0</v>
      </c>
    </row>
    <row r="53" spans="1:6" x14ac:dyDescent="0.25">
      <c r="A53" s="36" t="s">
        <v>87</v>
      </c>
      <c r="B53" s="14" t="s">
        <v>64</v>
      </c>
      <c r="C53" s="13" t="s">
        <v>55</v>
      </c>
      <c r="D53" s="13">
        <v>1</v>
      </c>
    </row>
    <row r="54" spans="1:6" x14ac:dyDescent="0.25">
      <c r="A54" s="36" t="s">
        <v>86</v>
      </c>
      <c r="B54" s="13" t="s">
        <v>63</v>
      </c>
      <c r="C54" s="13" t="s">
        <v>62</v>
      </c>
      <c r="D54" s="13">
        <v>0</v>
      </c>
    </row>
    <row r="55" spans="1:6" x14ac:dyDescent="0.25">
      <c r="A55" s="38" t="s">
        <v>85</v>
      </c>
      <c r="B55" s="37" t="s">
        <v>61</v>
      </c>
      <c r="C55" s="37"/>
      <c r="D55" s="37"/>
    </row>
    <row r="56" spans="1:6" x14ac:dyDescent="0.25">
      <c r="A56" s="36" t="s">
        <v>84</v>
      </c>
      <c r="B56" s="13" t="s">
        <v>50</v>
      </c>
      <c r="C56" s="13" t="s">
        <v>12</v>
      </c>
      <c r="D56" s="13">
        <v>0</v>
      </c>
    </row>
    <row r="57" spans="1:6" x14ac:dyDescent="0.25">
      <c r="A57" s="36" t="s">
        <v>83</v>
      </c>
      <c r="B57" s="13" t="s">
        <v>51</v>
      </c>
      <c r="C57" s="13" t="s">
        <v>13</v>
      </c>
      <c r="D57" s="13">
        <v>0</v>
      </c>
    </row>
    <row r="58" spans="1:6" x14ac:dyDescent="0.25">
      <c r="A58" s="36" t="s">
        <v>82</v>
      </c>
      <c r="B58" s="13" t="s">
        <v>42</v>
      </c>
      <c r="C58" s="13" t="s">
        <v>11</v>
      </c>
      <c r="D58" s="13">
        <v>0</v>
      </c>
      <c r="F58" s="40"/>
    </row>
    <row r="59" spans="1:6" x14ac:dyDescent="0.25">
      <c r="A59" s="36" t="s">
        <v>81</v>
      </c>
      <c r="B59" s="13" t="s">
        <v>60</v>
      </c>
      <c r="C59" s="13" t="s">
        <v>10</v>
      </c>
      <c r="D59" s="13">
        <v>1</v>
      </c>
    </row>
    <row r="60" spans="1:6" x14ac:dyDescent="0.25">
      <c r="A60" s="36" t="s">
        <v>80</v>
      </c>
      <c r="B60" s="13" t="s">
        <v>59</v>
      </c>
      <c r="C60" s="13" t="s">
        <v>14</v>
      </c>
      <c r="D60" s="13">
        <v>0</v>
      </c>
    </row>
    <row r="61" spans="1:6" x14ac:dyDescent="0.25">
      <c r="A61" s="36" t="s">
        <v>79</v>
      </c>
      <c r="B61" s="13" t="s">
        <v>50</v>
      </c>
      <c r="C61" s="13" t="s">
        <v>12</v>
      </c>
      <c r="D61" s="13">
        <v>0</v>
      </c>
    </row>
    <row r="62" spans="1:6" x14ac:dyDescent="0.25">
      <c r="A62" s="36" t="s">
        <v>78</v>
      </c>
      <c r="B62" s="13" t="s">
        <v>51</v>
      </c>
      <c r="C62" s="13" t="s">
        <v>13</v>
      </c>
      <c r="D62" s="13">
        <v>0</v>
      </c>
    </row>
    <row r="63" spans="1:6" x14ac:dyDescent="0.25">
      <c r="A63" s="36" t="s">
        <v>77</v>
      </c>
      <c r="B63" s="14" t="s">
        <v>58</v>
      </c>
      <c r="C63" s="13" t="s">
        <v>54</v>
      </c>
      <c r="D63" s="13">
        <v>1</v>
      </c>
    </row>
    <row r="64" spans="1:6" x14ac:dyDescent="0.25">
      <c r="A64" s="36" t="s">
        <v>76</v>
      </c>
      <c r="B64" s="14" t="s">
        <v>57</v>
      </c>
      <c r="C64" s="13" t="s">
        <v>56</v>
      </c>
      <c r="D64" s="13">
        <v>0</v>
      </c>
    </row>
    <row r="66" s="34" customFormat="1" x14ac:dyDescent="0.25"/>
    <row r="67" s="34" customFormat="1" x14ac:dyDescent="0.25"/>
    <row r="68" s="34" customFormat="1" x14ac:dyDescent="0.25"/>
    <row r="69" s="34" customFormat="1" x14ac:dyDescent="0.25"/>
    <row r="70" s="34" customFormat="1" x14ac:dyDescent="0.25"/>
    <row r="71" s="34" customFormat="1" x14ac:dyDescent="0.25"/>
    <row r="72" s="34" customFormat="1" x14ac:dyDescent="0.25"/>
    <row r="73" s="34" customFormat="1" x14ac:dyDescent="0.25"/>
  </sheetData>
  <mergeCells count="1">
    <mergeCell ref="A1:C1"/>
  </mergeCells>
  <pageMargins left="0.7" right="0.7" top="0.78740157499999996" bottom="0.78740157499999996" header="0.3" footer="0.3"/>
  <pageSetup orientation="portrait" r:id="rId1"/>
  <headerFooter>
    <oddHeader>&amp;L&amp;"DB Neo Office"&amp;11&amp;KEC0016           DB Vertraulich / DB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294AF-7F8B-4CB7-9453-714D47D07D22}">
  <dimension ref="A1:G14"/>
  <sheetViews>
    <sheetView workbookViewId="0">
      <selection activeCell="G8" sqref="G8"/>
    </sheetView>
  </sheetViews>
  <sheetFormatPr baseColWidth="10" defaultColWidth="11.42578125" defaultRowHeight="15" x14ac:dyDescent="0.25"/>
  <cols>
    <col min="3" max="3" width="18.5703125" customWidth="1"/>
    <col min="4" max="4" width="26.5703125" customWidth="1"/>
    <col min="5" max="5" width="87.42578125" customWidth="1"/>
    <col min="6" max="6" width="20.5703125" customWidth="1"/>
    <col min="7" max="7" width="26" customWidth="1"/>
  </cols>
  <sheetData>
    <row r="1" spans="1:7" s="1" customFormat="1" ht="30" customHeight="1" x14ac:dyDescent="0.2">
      <c r="A1" s="61" t="s">
        <v>136</v>
      </c>
      <c r="B1" s="61"/>
      <c r="C1" s="61"/>
      <c r="D1" s="61"/>
      <c r="E1" s="61"/>
      <c r="F1" s="61"/>
      <c r="G1" s="61"/>
    </row>
    <row r="2" spans="1:7" s="1" customFormat="1" ht="30" customHeight="1" thickBot="1" x14ac:dyDescent="0.25">
      <c r="A2" s="62" t="s">
        <v>0</v>
      </c>
      <c r="B2" s="62"/>
      <c r="C2" s="62"/>
      <c r="D2" s="62"/>
      <c r="E2" s="62"/>
      <c r="F2" s="62"/>
      <c r="G2" s="62"/>
    </row>
    <row r="3" spans="1:7" s="1" customFormat="1" ht="30" customHeight="1" x14ac:dyDescent="0.2">
      <c r="A3" s="16"/>
      <c r="B3" s="17"/>
      <c r="C3" s="18"/>
      <c r="D3" s="19" t="s">
        <v>1</v>
      </c>
      <c r="E3" s="20"/>
      <c r="F3" s="17"/>
      <c r="G3" s="21"/>
    </row>
    <row r="4" spans="1:7" s="1" customFormat="1" ht="16.5" customHeight="1" thickBot="1" x14ac:dyDescent="0.25">
      <c r="A4" s="22"/>
      <c r="G4" s="23"/>
    </row>
    <row r="5" spans="1:7" s="1" customFormat="1" ht="26.25" thickBot="1" x14ac:dyDescent="0.25">
      <c r="A5" s="30" t="s">
        <v>2</v>
      </c>
      <c r="B5" s="31" t="s">
        <v>3</v>
      </c>
      <c r="C5" s="31" t="s">
        <v>4</v>
      </c>
      <c r="D5" s="31" t="s">
        <v>5</v>
      </c>
      <c r="E5" s="31" t="s">
        <v>6</v>
      </c>
      <c r="F5" s="31" t="s">
        <v>141</v>
      </c>
      <c r="G5" s="32" t="s">
        <v>142</v>
      </c>
    </row>
    <row r="6" spans="1:7" s="1" customFormat="1" ht="65.25" customHeight="1" thickBot="1" x14ac:dyDescent="0.25">
      <c r="A6" s="55">
        <v>10</v>
      </c>
      <c r="B6" s="56">
        <v>6</v>
      </c>
      <c r="C6" s="56" t="s">
        <v>137</v>
      </c>
      <c r="D6" s="57" t="s">
        <v>145</v>
      </c>
      <c r="E6" s="58" t="s">
        <v>146</v>
      </c>
      <c r="F6" s="59">
        <v>0</v>
      </c>
      <c r="G6" s="60">
        <f>F6*B6</f>
        <v>0</v>
      </c>
    </row>
    <row r="7" spans="1:7" s="1" customFormat="1" ht="24.75" customHeight="1" thickBot="1" x14ac:dyDescent="0.25">
      <c r="A7" s="28" t="s">
        <v>123</v>
      </c>
      <c r="E7" s="1" t="s">
        <v>15</v>
      </c>
      <c r="G7" s="45">
        <f>SUM(G6:G6)</f>
        <v>0</v>
      </c>
    </row>
    <row r="9" spans="1:7" s="1" customFormat="1" ht="12.75" x14ac:dyDescent="0.2">
      <c r="A9" s="1" t="s">
        <v>16</v>
      </c>
    </row>
    <row r="10" spans="1:7" s="1" customFormat="1" ht="12.75" x14ac:dyDescent="0.2">
      <c r="A10" s="1" t="s">
        <v>53</v>
      </c>
    </row>
    <row r="11" spans="1:7" s="1" customFormat="1" ht="12.75" x14ac:dyDescent="0.2">
      <c r="A11" s="1" t="s">
        <v>143</v>
      </c>
    </row>
    <row r="12" spans="1:7" s="1" customFormat="1" ht="12.75" x14ac:dyDescent="0.2">
      <c r="A12" s="1" t="s">
        <v>18</v>
      </c>
      <c r="C12" s="1" t="s">
        <v>19</v>
      </c>
    </row>
    <row r="13" spans="1:7" s="1" customFormat="1" ht="12.75" x14ac:dyDescent="0.2"/>
    <row r="14" spans="1:7" s="1" customFormat="1" ht="12.75" x14ac:dyDescent="0.2">
      <c r="A14" s="1" t="s">
        <v>95</v>
      </c>
    </row>
  </sheetData>
  <mergeCells count="2">
    <mergeCell ref="A1:G1"/>
    <mergeCell ref="A2:G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E5190-EEB1-4F3C-8272-374081FEF73E}">
  <dimension ref="A1:D7"/>
  <sheetViews>
    <sheetView workbookViewId="0">
      <selection activeCell="A9" sqref="A9"/>
    </sheetView>
  </sheetViews>
  <sheetFormatPr baseColWidth="10" defaultRowHeight="15" x14ac:dyDescent="0.25"/>
  <cols>
    <col min="2" max="2" width="29.28515625" bestFit="1" customWidth="1"/>
    <col min="3" max="3" width="53" customWidth="1"/>
  </cols>
  <sheetData>
    <row r="1" spans="1:4" ht="18.75" x14ac:dyDescent="0.3">
      <c r="A1" s="63" t="s">
        <v>147</v>
      </c>
      <c r="B1" s="64"/>
      <c r="C1" s="65"/>
      <c r="D1" s="44" t="s">
        <v>92</v>
      </c>
    </row>
    <row r="2" spans="1:4" ht="15.75" thickBot="1" x14ac:dyDescent="0.3">
      <c r="A2" s="43">
        <v>1</v>
      </c>
      <c r="B2" s="42" t="s">
        <v>148</v>
      </c>
      <c r="C2" s="42"/>
      <c r="D2" s="42"/>
    </row>
    <row r="3" spans="1:4" x14ac:dyDescent="0.25">
      <c r="A3" s="36" t="s">
        <v>91</v>
      </c>
      <c r="B3" s="53" t="s">
        <v>138</v>
      </c>
      <c r="C3" s="13" t="s">
        <v>149</v>
      </c>
      <c r="D3" s="13">
        <v>1</v>
      </c>
    </row>
    <row r="4" spans="1:4" x14ac:dyDescent="0.25">
      <c r="A4" s="36" t="s">
        <v>90</v>
      </c>
      <c r="B4" s="53" t="s">
        <v>139</v>
      </c>
      <c r="C4" s="13" t="s">
        <v>150</v>
      </c>
      <c r="D4" s="13">
        <v>2</v>
      </c>
    </row>
    <row r="5" spans="1:4" x14ac:dyDescent="0.25">
      <c r="A5" s="36" t="s">
        <v>85</v>
      </c>
      <c r="B5" s="53" t="s">
        <v>140</v>
      </c>
      <c r="C5" s="13" t="s">
        <v>151</v>
      </c>
      <c r="D5" s="13">
        <v>4</v>
      </c>
    </row>
    <row r="7" spans="1:4" x14ac:dyDescent="0.25">
      <c r="A7" s="54" t="s">
        <v>153</v>
      </c>
    </row>
  </sheetData>
  <mergeCells count="1">
    <mergeCell ref="A1:C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0941a3-14a1-48bd-b3aa-c9f040ad1d02">
      <Terms xmlns="http://schemas.microsoft.com/office/infopath/2007/PartnerControls"/>
    </lcf76f155ced4ddcb4097134ff3c332f>
    <TaxCatchAll xmlns="1719edad-3b3e-418f-949d-5ec84d395e78" xsi:nil="true"/>
    <SharedWithUsers xmlns="1719edad-3b3e-418f-949d-5ec84d395e78">
      <UserInfo>
        <DisplayName/>
        <AccountId xsi:nil="true"/>
        <AccountType/>
      </UserInfo>
    </SharedWithUsers>
    <MediaLengthInSeconds xmlns="120941a3-14a1-48bd-b3aa-c9f040ad1d0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ADD459B0F62B7418348C682A2EBE494" ma:contentTypeVersion="16" ma:contentTypeDescription="Ein neues Dokument erstellen." ma:contentTypeScope="" ma:versionID="fab0674063e98b6e21ff223b9f2e3b58">
  <xsd:schema xmlns:xsd="http://www.w3.org/2001/XMLSchema" xmlns:xs="http://www.w3.org/2001/XMLSchema" xmlns:p="http://schemas.microsoft.com/office/2006/metadata/properties" xmlns:ns2="1719edad-3b3e-418f-949d-5ec84d395e78" xmlns:ns3="120941a3-14a1-48bd-b3aa-c9f040ad1d02" targetNamespace="http://schemas.microsoft.com/office/2006/metadata/properties" ma:root="true" ma:fieldsID="4812f2f0870edaf44ffadb452557207d" ns2:_="" ns3:_="">
    <xsd:import namespace="1719edad-3b3e-418f-949d-5ec84d395e78"/>
    <xsd:import namespace="120941a3-14a1-48bd-b3aa-c9f040ad1d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edad-3b3e-418f-949d-5ec84d395e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f873044-1fea-4a50-b84a-bd3fda748a23}" ma:internalName="TaxCatchAll" ma:showField="CatchAllData" ma:web="1719edad-3b3e-418f-949d-5ec84d395e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941a3-14a1-48bd-b3aa-c9f040ad1d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07A086-C937-4896-908B-E319094944BB}">
  <ds:schemaRefs>
    <ds:schemaRef ds:uri="http://schemas.microsoft.com/office/2006/metadata/properties"/>
    <ds:schemaRef ds:uri="http://schemas.microsoft.com/office/infopath/2007/PartnerControls"/>
    <ds:schemaRef ds:uri="120941a3-14a1-48bd-b3aa-c9f040ad1d02"/>
    <ds:schemaRef ds:uri="1719edad-3b3e-418f-949d-5ec84d395e78"/>
  </ds:schemaRefs>
</ds:datastoreItem>
</file>

<file path=customXml/itemProps2.xml><?xml version="1.0" encoding="utf-8"?>
<ds:datastoreItem xmlns:ds="http://schemas.openxmlformats.org/officeDocument/2006/customXml" ds:itemID="{0BE15649-FCC9-47C1-A1D2-BD2BF55AE8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480722-1175-47C8-AD44-A9EC5E7705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19edad-3b3e-418f-949d-5ec84d395e78"/>
    <ds:schemaRef ds:uri="120941a3-14a1-48bd-b3aa-c9f040ad1d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Los 1 Cisco</vt:lpstr>
      <vt:lpstr>Konfiguration Cisco</vt:lpstr>
      <vt:lpstr>Los 2 HPE Aruba</vt:lpstr>
      <vt:lpstr>Konfiguration HPE Aruba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Gerald Schmidt</dc:creator>
  <cp:keywords/>
  <dc:description/>
  <cp:lastModifiedBy>Gerald Schmidt</cp:lastModifiedBy>
  <cp:revision/>
  <dcterms:created xsi:type="dcterms:W3CDTF">2019-09-11T15:43:20Z</dcterms:created>
  <dcterms:modified xsi:type="dcterms:W3CDTF">2026-01-15T07:29:43Z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0x010100BADD459B0F62B7418348C682A2EBE494</vt:lpwstr>
  </property>
  <property fmtid="{D5CDD505-2E9C-101B-9397-08002B2CF9AE}" pid="3" name="MediaServiceImageTags">
    <vt:lpwstr/>
  </property>
  <property fmtid="{D5CDD505-2E9C-101B-9397-08002B2CF9AE}" pid="4" name="Order">
    <vt:r8>56788200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